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7. NO INFRA/2025_0156 CAJAS DE PRODUCTOS/05. Post Fisca/ANEXOS/"/>
    </mc:Choice>
  </mc:AlternateContent>
  <xr:revisionPtr revIDLastSave="64" documentId="8_{012F4826-A852-4D3D-9905-68E061921231}" xr6:coauthVersionLast="47" xr6:coauthVersionMax="47" xr10:uidLastSave="{35C9B548-A05D-4121-8F56-7126BC6D74C6}"/>
  <bookViews>
    <workbookView xWindow="-28920" yWindow="-3270" windowWidth="29040" windowHeight="15720" xr2:uid="{1C56DCF1-AFB8-444B-BB4D-806049B92D69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K34" i="1"/>
  <c r="H34" i="1"/>
  <c r="E34" i="1"/>
  <c r="H8" i="1"/>
  <c r="I8" i="1" s="1"/>
  <c r="H6" i="1"/>
  <c r="I6" i="1" s="1"/>
  <c r="H12" i="1" l="1"/>
</calcChain>
</file>

<file path=xl/sharedStrings.xml><?xml version="1.0" encoding="utf-8"?>
<sst xmlns="http://schemas.openxmlformats.org/spreadsheetml/2006/main" count="27" uniqueCount="25">
  <si>
    <t>Precio unitario máximo (impuesto/s  indirecto/s incluido/s)</t>
  </si>
  <si>
    <t>Nº de cajas a suministrar</t>
  </si>
  <si>
    <t>Precio UNITARIO ofertado (impuesto/s indirecto/s incluido/s)</t>
  </si>
  <si>
    <t>Importe duración inicial* (Impuesto/s indirecto/s incluido/s)</t>
  </si>
  <si>
    <t>Verificación de la oferta</t>
  </si>
  <si>
    <t>Caja de productos alimenticios PENÍNSULA Y BALEARES</t>
  </si>
  <si>
    <t>Caja de productos alimenticios CANARIAS</t>
  </si>
  <si>
    <t>Caja de productos alimenticios CEUTA Y MELILLA</t>
  </si>
  <si>
    <t>Precio total, Impuesto/s indirecto/s incluido/s</t>
  </si>
  <si>
    <t>INDICAR ESTE IMPORTE EN EL ESPACIO HABILITADO DE LA APLICACIÓN DE PRESENTACIÓN DE OFERTAS DE FREMAP (PLEF)</t>
  </si>
  <si>
    <t>DESGLOSE DE PRECIOS- CAJA DE PRODUCTOS ALIMENTICIOS</t>
  </si>
  <si>
    <t>PENÍNSULA Y BALEARES</t>
  </si>
  <si>
    <t>CANARIAS</t>
  </si>
  <si>
    <t>Productos incluidos en la caja de productos alimenticios</t>
  </si>
  <si>
    <t>Precio unitario base (Impuesto/s indirecto/s NO incluidos)</t>
  </si>
  <si>
    <t>Tipo impositivo Península y Baleares</t>
  </si>
  <si>
    <t>Precio unitario ofertado con impuestos en Península y Baleares</t>
  </si>
  <si>
    <t>Tipo impositivo Canarias</t>
  </si>
  <si>
    <t>Precio unitario ofertado con impuestos en Canarias</t>
  </si>
  <si>
    <t>Tipo impositivo Ceuta y Melilla</t>
  </si>
  <si>
    <t>Precio unitario ofertado con impuestos en Ceuta y Melilla</t>
  </si>
  <si>
    <r>
      <rPr>
        <b/>
        <sz val="12"/>
        <color theme="1"/>
        <rFont val="Calibri"/>
        <family val="2"/>
        <scheme val="minor"/>
      </rPr>
      <t>NOTA IMPORTANTE:</t>
    </r>
    <r>
      <rPr>
        <sz val="12"/>
        <color theme="1"/>
        <rFont val="Calibri"/>
        <family val="2"/>
        <scheme val="minor"/>
      </rPr>
      <t xml:space="preserve">  El precio unitario de la caja, impuesto/s indirecto/s incluido/s- NO PODRÁ SER SUPERIOR A 100,00 EUROS</t>
    </r>
  </si>
  <si>
    <t>PRECIO UNITARIO TOTAL (DEBERÁ COINCIDIR CON EL IMPORTE OFERTADO ARRIBA: LA CELDA E34 DEBERÁ SER IGUAL QUE LA G6, LA H34 IGUAL QUE LA G7 Y LA K34 IGUAL QUE LA G8)</t>
  </si>
  <si>
    <t>Contratación del suministro y entrega de una caja de productos alimenticios para el año 2026 destinada a los empleados de FREMAP, Mutua Colaboradora con la Seguridad Social nº61.</t>
  </si>
  <si>
    <t>CEUTA Y 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</si>
</sst>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ABEC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2" fillId="5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  <protection locked="0"/>
    </xf>
    <xf numFmtId="164" fontId="2" fillId="7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wrapText="1"/>
    </xf>
    <xf numFmtId="44" fontId="5" fillId="8" borderId="2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7" fillId="0" borderId="2" xfId="0" applyFont="1" applyBorder="1"/>
    <xf numFmtId="0" fontId="8" fillId="4" borderId="2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vertical="center" wrapText="1"/>
    </xf>
    <xf numFmtId="0" fontId="8" fillId="7" borderId="2" xfId="0" applyFont="1" applyFill="1" applyBorder="1" applyAlignment="1">
      <alignment vertical="center" wrapText="1"/>
    </xf>
    <xf numFmtId="0" fontId="0" fillId="0" borderId="9" xfId="0" applyBorder="1" applyProtection="1">
      <protection locked="0"/>
    </xf>
    <xf numFmtId="44" fontId="0" fillId="0" borderId="9" xfId="1" applyFont="1" applyBorder="1" applyProtection="1">
      <protection locked="0"/>
    </xf>
    <xf numFmtId="0" fontId="8" fillId="0" borderId="9" xfId="0" applyFont="1" applyBorder="1" applyAlignment="1" applyProtection="1">
      <alignment wrapText="1"/>
      <protection locked="0"/>
    </xf>
    <xf numFmtId="0" fontId="8" fillId="0" borderId="9" xfId="0" applyFont="1" applyBorder="1" applyProtection="1">
      <protection locked="0"/>
    </xf>
    <xf numFmtId="0" fontId="0" fillId="0" borderId="10" xfId="0" applyBorder="1" applyProtection="1">
      <protection locked="0"/>
    </xf>
    <xf numFmtId="44" fontId="0" fillId="0" borderId="10" xfId="1" applyFont="1" applyBorder="1" applyProtection="1"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44" fontId="0" fillId="0" borderId="11" xfId="1" applyFont="1" applyBorder="1" applyProtection="1">
      <protection locked="0"/>
    </xf>
    <xf numFmtId="0" fontId="0" fillId="0" borderId="11" xfId="0" applyBorder="1" applyAlignment="1" applyProtection="1">
      <alignment wrapText="1"/>
      <protection locked="0"/>
    </xf>
    <xf numFmtId="0" fontId="2" fillId="0" borderId="2" xfId="0" applyFont="1" applyBorder="1" applyAlignment="1">
      <alignment wrapText="1"/>
    </xf>
    <xf numFmtId="0" fontId="0" fillId="9" borderId="12" xfId="0" applyFill="1" applyBorder="1"/>
    <xf numFmtId="44" fontId="7" fillId="4" borderId="12" xfId="1" applyFont="1" applyFill="1" applyBorder="1" applyAlignment="1" applyProtection="1">
      <alignment horizontal="center"/>
    </xf>
    <xf numFmtId="0" fontId="0" fillId="9" borderId="12" xfId="0" applyFill="1" applyBorder="1" applyAlignment="1">
      <alignment wrapText="1"/>
    </xf>
    <xf numFmtId="44" fontId="7" fillId="10" borderId="12" xfId="1" applyFont="1" applyFill="1" applyBorder="1" applyAlignment="1" applyProtection="1">
      <alignment horizontal="center"/>
    </xf>
    <xf numFmtId="44" fontId="0" fillId="9" borderId="12" xfId="1" applyFont="1" applyFill="1" applyBorder="1" applyAlignment="1" applyProtection="1">
      <alignment wrapText="1"/>
    </xf>
    <xf numFmtId="44" fontId="7" fillId="7" borderId="12" xfId="1" applyFont="1" applyFill="1" applyBorder="1" applyAlignment="1" applyProtection="1">
      <alignment horizontal="center"/>
    </xf>
    <xf numFmtId="0" fontId="0" fillId="0" borderId="0" xfId="0" applyAlignment="1">
      <alignment wrapText="1"/>
    </xf>
    <xf numFmtId="0" fontId="8" fillId="0" borderId="0" xfId="0" applyFont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</cellXfs>
  <cellStyles count="2">
    <cellStyle name="Moneda" xfId="1" builtinId="4"/>
    <cellStyle name="Normal" xfId="0" builtinId="0"/>
  </cellStyles>
  <dxfs count="3">
    <dxf>
      <font>
        <b/>
        <i val="0"/>
        <color theme="7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59531</xdr:colOff>
      <xdr:row>11</xdr:row>
      <xdr:rowOff>511969</xdr:rowOff>
    </xdr:from>
    <xdr:to>
      <xdr:col>8</xdr:col>
      <xdr:colOff>1859531</xdr:colOff>
      <xdr:row>11</xdr:row>
      <xdr:rowOff>511969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65907F0B-3502-4B9E-9D91-CD2DB3496F7C}"/>
            </a:ext>
          </a:extLst>
        </xdr:cNvPr>
        <xdr:cNvCxnSpPr/>
      </xdr:nvCxnSpPr>
      <xdr:spPr>
        <a:xfrm flipH="1">
          <a:off x="17223581" y="2712244"/>
          <a:ext cx="1796825" cy="0"/>
        </a:xfrm>
        <a:prstGeom prst="straightConnector1">
          <a:avLst/>
        </a:prstGeom>
        <a:ln>
          <a:solidFill>
            <a:srgbClr val="00206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473E6-F9DD-42D2-A404-C8071EBA06BC}">
  <dimension ref="B1:K36"/>
  <sheetViews>
    <sheetView showGridLines="0" tabSelected="1" topLeftCell="A5" zoomScale="66" zoomScaleNormal="66" workbookViewId="0">
      <selection activeCell="I17" sqref="I17:K17"/>
    </sheetView>
  </sheetViews>
  <sheetFormatPr baseColWidth="10" defaultRowHeight="14.5" x14ac:dyDescent="0.35"/>
  <cols>
    <col min="2" max="2" width="65.1796875" customWidth="1"/>
    <col min="3" max="3" width="22.1796875" customWidth="1"/>
    <col min="4" max="4" width="29.54296875" customWidth="1"/>
    <col min="5" max="5" width="27.1796875" customWidth="1"/>
    <col min="6" max="6" width="25.26953125" customWidth="1"/>
    <col min="7" max="7" width="30.26953125" customWidth="1"/>
    <col min="8" max="8" width="36.453125" customWidth="1"/>
    <col min="9" max="9" width="29.1796875" bestFit="1" customWidth="1"/>
    <col min="10" max="10" width="29.1796875" customWidth="1"/>
    <col min="11" max="11" width="26.1796875" customWidth="1"/>
  </cols>
  <sheetData>
    <row r="1" spans="2:11" ht="24" customHeight="1" x14ac:dyDescent="0.35">
      <c r="B1" s="47" t="s">
        <v>23</v>
      </c>
      <c r="C1" s="47"/>
      <c r="D1" s="47"/>
      <c r="E1" s="47"/>
      <c r="F1" s="47"/>
      <c r="G1" s="47"/>
      <c r="H1" s="47"/>
      <c r="I1" s="47"/>
      <c r="J1" s="47"/>
      <c r="K1" s="47"/>
    </row>
    <row r="2" spans="2:11" ht="24" customHeight="1" x14ac:dyDescent="0.35"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2:11" ht="24" customHeight="1" x14ac:dyDescent="0.35">
      <c r="B3" s="47"/>
      <c r="C3" s="47"/>
      <c r="D3" s="47"/>
      <c r="E3" s="47"/>
      <c r="F3" s="47"/>
      <c r="G3" s="47"/>
      <c r="H3" s="47"/>
      <c r="I3" s="47"/>
      <c r="J3" s="47"/>
      <c r="K3" s="47"/>
    </row>
    <row r="5" spans="2:11" ht="68" customHeight="1" x14ac:dyDescent="0.35">
      <c r="E5" s="37" t="s">
        <v>0</v>
      </c>
      <c r="F5" s="37" t="s">
        <v>1</v>
      </c>
      <c r="G5" s="37" t="s">
        <v>2</v>
      </c>
      <c r="H5" s="37" t="s">
        <v>3</v>
      </c>
      <c r="I5" s="2" t="s">
        <v>4</v>
      </c>
      <c r="J5" s="1"/>
    </row>
    <row r="6" spans="2:11" x14ac:dyDescent="0.35">
      <c r="B6" s="48" t="s">
        <v>5</v>
      </c>
      <c r="C6" s="48"/>
      <c r="D6" s="48"/>
      <c r="E6" s="3">
        <v>100</v>
      </c>
      <c r="F6" s="4">
        <v>4229</v>
      </c>
      <c r="G6" s="5"/>
      <c r="H6" s="6">
        <f>+G6*F6</f>
        <v>0</v>
      </c>
      <c r="I6" s="4" t="str">
        <f>IF(H6&lt;=0,"ERROR PRECIO",IF(H6&gt;808800,"ERROR PRECIO","IMPORTE VÁLIDO"))</f>
        <v>ERROR PRECIO</v>
      </c>
    </row>
    <row r="7" spans="2:11" x14ac:dyDescent="0.35">
      <c r="B7" s="48" t="s">
        <v>6</v>
      </c>
      <c r="C7" s="48"/>
      <c r="D7" s="48"/>
      <c r="E7" s="3">
        <v>100</v>
      </c>
      <c r="F7" s="4">
        <v>165</v>
      </c>
      <c r="G7" s="7"/>
      <c r="H7" s="6">
        <f>+G7*F7</f>
        <v>0</v>
      </c>
      <c r="I7" s="4" t="str">
        <f>IF(H7&lt;=0,"ERROR PRECIO",IF(H7&gt;30000,"ERROR PRECIO","IMPORTE VÁLIDO"))</f>
        <v>ERROR PRECIO</v>
      </c>
    </row>
    <row r="8" spans="2:11" x14ac:dyDescent="0.35">
      <c r="B8" s="48" t="s">
        <v>7</v>
      </c>
      <c r="C8" s="48"/>
      <c r="D8" s="48"/>
      <c r="E8" s="3">
        <v>100</v>
      </c>
      <c r="F8" s="4">
        <v>6</v>
      </c>
      <c r="G8" s="8"/>
      <c r="H8" s="6">
        <f t="shared" ref="H8" si="0">+G8*F8</f>
        <v>0</v>
      </c>
      <c r="I8" s="4" t="str">
        <f>IF(H8&lt;=0,"ERROR PRECIO",IF(H8&gt;1200,"ERROR PRECIO","IMPORTE VÁLIDO"))</f>
        <v>ERROR PRECIO</v>
      </c>
    </row>
    <row r="9" spans="2:11" x14ac:dyDescent="0.35">
      <c r="J9" s="9"/>
    </row>
    <row r="11" spans="2:11" ht="15" thickBot="1" x14ac:dyDescent="0.4"/>
    <row r="12" spans="2:11" ht="107.5" customHeight="1" thickBot="1" x14ac:dyDescent="0.4">
      <c r="B12" s="49" t="s">
        <v>8</v>
      </c>
      <c r="C12" s="49"/>
      <c r="D12" s="49"/>
      <c r="E12" s="49"/>
      <c r="F12" s="49"/>
      <c r="G12" s="49"/>
      <c r="H12" s="10" t="str">
        <f>IF(COUNTIF(I6:I8,"ERROR PRECIO"),"OFERTA INCOMPLETA",H6+H7+H8)</f>
        <v>OFERTA INCOMPLETA</v>
      </c>
      <c r="I12" s="36"/>
      <c r="J12" s="35" t="s">
        <v>9</v>
      </c>
    </row>
    <row r="13" spans="2:11" x14ac:dyDescent="0.35">
      <c r="G13" s="11"/>
      <c r="H13" s="11"/>
    </row>
    <row r="15" spans="2:11" ht="21" x14ac:dyDescent="0.5">
      <c r="B15" s="50" t="s">
        <v>10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2:11" ht="15" thickBot="1" x14ac:dyDescent="0.4"/>
    <row r="17" spans="2:11" ht="15" thickBot="1" x14ac:dyDescent="0.4">
      <c r="C17" s="38" t="s">
        <v>11</v>
      </c>
      <c r="D17" s="39"/>
      <c r="E17" s="40"/>
      <c r="F17" s="41" t="s">
        <v>12</v>
      </c>
      <c r="G17" s="42"/>
      <c r="H17" s="43"/>
      <c r="I17" s="44" t="s">
        <v>24</v>
      </c>
      <c r="J17" s="45"/>
      <c r="K17" s="46"/>
    </row>
    <row r="18" spans="2:11" ht="75" customHeight="1" thickBot="1" x14ac:dyDescent="0.5">
      <c r="B18" s="12" t="s">
        <v>13</v>
      </c>
      <c r="C18" s="13" t="s">
        <v>14</v>
      </c>
      <c r="D18" s="13" t="s">
        <v>15</v>
      </c>
      <c r="E18" s="13" t="s">
        <v>16</v>
      </c>
      <c r="F18" s="14" t="s">
        <v>14</v>
      </c>
      <c r="G18" s="14" t="s">
        <v>17</v>
      </c>
      <c r="H18" s="14" t="s">
        <v>18</v>
      </c>
      <c r="I18" s="15" t="s">
        <v>14</v>
      </c>
      <c r="J18" s="15" t="s">
        <v>19</v>
      </c>
      <c r="K18" s="15" t="s">
        <v>20</v>
      </c>
    </row>
    <row r="19" spans="2:11" ht="15.5" x14ac:dyDescent="0.35">
      <c r="B19" s="16"/>
      <c r="C19" s="17"/>
      <c r="D19" s="16"/>
      <c r="E19" s="17"/>
      <c r="F19" s="17"/>
      <c r="G19" s="18"/>
      <c r="H19" s="17"/>
      <c r="I19" s="17"/>
      <c r="J19" s="19"/>
      <c r="K19" s="17"/>
    </row>
    <row r="20" spans="2:11" x14ac:dyDescent="0.35">
      <c r="B20" s="20"/>
      <c r="C20" s="21"/>
      <c r="D20" s="20"/>
      <c r="E20" s="21"/>
      <c r="F20" s="21"/>
      <c r="G20" s="22"/>
      <c r="H20" s="21"/>
      <c r="I20" s="21"/>
      <c r="J20" s="20"/>
      <c r="K20" s="21"/>
    </row>
    <row r="21" spans="2:11" x14ac:dyDescent="0.35">
      <c r="B21" s="20"/>
      <c r="C21" s="21"/>
      <c r="D21" s="20"/>
      <c r="E21" s="21"/>
      <c r="F21" s="21"/>
      <c r="G21" s="22"/>
      <c r="H21" s="21"/>
      <c r="I21" s="21"/>
      <c r="J21" s="20"/>
      <c r="K21" s="21"/>
    </row>
    <row r="22" spans="2:11" x14ac:dyDescent="0.35">
      <c r="B22" s="20"/>
      <c r="C22" s="21"/>
      <c r="D22" s="20"/>
      <c r="E22" s="21"/>
      <c r="F22" s="21"/>
      <c r="G22" s="22"/>
      <c r="H22" s="21"/>
      <c r="I22" s="21"/>
      <c r="J22" s="20"/>
      <c r="K22" s="21"/>
    </row>
    <row r="23" spans="2:11" x14ac:dyDescent="0.35">
      <c r="B23" s="20"/>
      <c r="C23" s="21"/>
      <c r="D23" s="20"/>
      <c r="E23" s="21"/>
      <c r="F23" s="21"/>
      <c r="G23" s="22"/>
      <c r="H23" s="21"/>
      <c r="I23" s="21"/>
      <c r="J23" s="20"/>
      <c r="K23" s="21"/>
    </row>
    <row r="24" spans="2:11" x14ac:dyDescent="0.35">
      <c r="B24" s="20"/>
      <c r="C24" s="21"/>
      <c r="D24" s="20"/>
      <c r="E24" s="21"/>
      <c r="F24" s="21"/>
      <c r="G24" s="22"/>
      <c r="H24" s="21"/>
      <c r="I24" s="21"/>
      <c r="J24" s="20"/>
      <c r="K24" s="21"/>
    </row>
    <row r="25" spans="2:11" x14ac:dyDescent="0.35">
      <c r="B25" s="20"/>
      <c r="C25" s="21"/>
      <c r="D25" s="20"/>
      <c r="E25" s="21"/>
      <c r="F25" s="21"/>
      <c r="G25" s="22"/>
      <c r="H25" s="21"/>
      <c r="I25" s="21"/>
      <c r="J25" s="20"/>
      <c r="K25" s="21"/>
    </row>
    <row r="26" spans="2:11" x14ac:dyDescent="0.35">
      <c r="B26" s="20"/>
      <c r="C26" s="21"/>
      <c r="D26" s="20"/>
      <c r="E26" s="21"/>
      <c r="F26" s="21"/>
      <c r="G26" s="22"/>
      <c r="H26" s="21"/>
      <c r="I26" s="21"/>
      <c r="J26" s="20"/>
      <c r="K26" s="21"/>
    </row>
    <row r="27" spans="2:11" x14ac:dyDescent="0.35">
      <c r="B27" s="20"/>
      <c r="C27" s="21"/>
      <c r="D27" s="20"/>
      <c r="E27" s="21"/>
      <c r="F27" s="21"/>
      <c r="G27" s="22"/>
      <c r="H27" s="21"/>
      <c r="I27" s="21"/>
      <c r="J27" s="20"/>
      <c r="K27" s="21"/>
    </row>
    <row r="28" spans="2:11" x14ac:dyDescent="0.35">
      <c r="B28" s="20"/>
      <c r="C28" s="21"/>
      <c r="D28" s="20"/>
      <c r="E28" s="21"/>
      <c r="F28" s="21"/>
      <c r="G28" s="22"/>
      <c r="H28" s="21"/>
      <c r="I28" s="21"/>
      <c r="J28" s="20"/>
      <c r="K28" s="21"/>
    </row>
    <row r="29" spans="2:11" x14ac:dyDescent="0.35">
      <c r="B29" s="20"/>
      <c r="C29" s="21"/>
      <c r="D29" s="20"/>
      <c r="E29" s="21"/>
      <c r="F29" s="21"/>
      <c r="G29" s="22"/>
      <c r="H29" s="21"/>
      <c r="I29" s="21"/>
      <c r="J29" s="20"/>
      <c r="K29" s="21"/>
    </row>
    <row r="30" spans="2:11" x14ac:dyDescent="0.35">
      <c r="B30" s="20"/>
      <c r="C30" s="21"/>
      <c r="D30" s="20"/>
      <c r="E30" s="21"/>
      <c r="F30" s="21"/>
      <c r="G30" s="22"/>
      <c r="H30" s="21"/>
      <c r="I30" s="21"/>
      <c r="J30" s="20"/>
      <c r="K30" s="21"/>
    </row>
    <row r="31" spans="2:11" x14ac:dyDescent="0.35">
      <c r="B31" s="20"/>
      <c r="C31" s="21"/>
      <c r="D31" s="20"/>
      <c r="E31" s="21"/>
      <c r="F31" s="21"/>
      <c r="G31" s="22"/>
      <c r="H31" s="21"/>
      <c r="I31" s="21"/>
      <c r="J31" s="20"/>
      <c r="K31" s="21"/>
    </row>
    <row r="32" spans="2:11" x14ac:dyDescent="0.35">
      <c r="B32" s="20"/>
      <c r="C32" s="21"/>
      <c r="D32" s="20"/>
      <c r="E32" s="21"/>
      <c r="F32" s="21"/>
      <c r="G32" s="22"/>
      <c r="H32" s="21"/>
      <c r="I32" s="21"/>
      <c r="J32" s="20"/>
      <c r="K32" s="21"/>
    </row>
    <row r="33" spans="2:11" ht="15" thickBot="1" x14ac:dyDescent="0.4">
      <c r="B33" s="23"/>
      <c r="C33" s="24"/>
      <c r="D33" s="23"/>
      <c r="E33" s="24"/>
      <c r="F33" s="24"/>
      <c r="G33" s="25"/>
      <c r="H33" s="24"/>
      <c r="I33" s="24"/>
      <c r="J33" s="23"/>
      <c r="K33" s="24"/>
    </row>
    <row r="34" spans="2:11" ht="72.5" customHeight="1" thickBot="1" x14ac:dyDescent="0.5">
      <c r="B34" s="26" t="s">
        <v>22</v>
      </c>
      <c r="C34" s="27"/>
      <c r="D34" s="27"/>
      <c r="E34" s="28">
        <f>+SUM(E19:E33)</f>
        <v>0</v>
      </c>
      <c r="F34" s="29"/>
      <c r="G34" s="27"/>
      <c r="H34" s="30">
        <f>+SUM(H19:H33)</f>
        <v>0</v>
      </c>
      <c r="I34" s="31"/>
      <c r="J34" s="29"/>
      <c r="K34" s="32">
        <f>+SUM(K19:K33)</f>
        <v>0</v>
      </c>
    </row>
    <row r="35" spans="2:11" x14ac:dyDescent="0.35">
      <c r="F35" s="33"/>
    </row>
    <row r="36" spans="2:11" ht="15.5" x14ac:dyDescent="0.35">
      <c r="B36" s="34" t="s">
        <v>21</v>
      </c>
    </row>
  </sheetData>
  <sheetProtection algorithmName="SHA-512" hashValue="UquOmoH7kQe357BhcyR2Yi00m5vIJeT+FkBlOZTg8s0koXgpyVpnOB11N8jrCx2/iB3hNjvlSz4EVS+8/g7Yzg==" saltValue="eWYDXR8jW5w66MLWngk9Ug==" spinCount="100000" sheet="1" objects="1" scenarios="1"/>
  <mergeCells count="9">
    <mergeCell ref="C17:E17"/>
    <mergeCell ref="F17:H17"/>
    <mergeCell ref="I17:K17"/>
    <mergeCell ref="B1:K3"/>
    <mergeCell ref="B6:D6"/>
    <mergeCell ref="B7:D7"/>
    <mergeCell ref="B8:D8"/>
    <mergeCell ref="B12:G12"/>
    <mergeCell ref="B15:K15"/>
  </mergeCells>
  <conditionalFormatting sqref="H12">
    <cfRule type="containsText" dxfId="2" priority="1" operator="containsText" text="OFERTA INCOMPLETA">
      <formula>NOT(ISERROR(SEARCH("OFERTA INCOMPLETA",H12)))</formula>
    </cfRule>
  </conditionalFormatting>
  <conditionalFormatting sqref="I6:I8">
    <cfRule type="containsText" dxfId="1" priority="2" operator="containsText" text="IMPORTE">
      <formula>NOT(ISERROR(SEARCH("IMPORTE",I6)))</formula>
    </cfRule>
    <cfRule type="containsText" dxfId="0" priority="3" operator="containsText" text="ERROR">
      <formula>NOT(ISERROR(SEARCH("ERROR",I6)))</formula>
    </cfRule>
  </conditionalFormatting>
  <dataValidations count="1">
    <dataValidation type="custom" allowBlank="1" showInputMessage="1" showErrorMessage="1" errorTitle="ATENCIÓN, ERROR!!" error="Sólo se admiten precios con dos decimales, mayores que cero y no superiores al precio unitario máximo. Por favor, vuelva a introducir el importe. Gracias" sqref="G6:G8" xr:uid="{DE16F949-CE1D-430A-98EA-399384BCE276}">
      <formula1>AND(G6*100=INT(G6*100),G6&gt;0,G6&lt;=100)</formula1>
    </dataValidation>
  </dataValidations>
  <pageMargins left="0.7" right="0.7" top="0.75" bottom="0.75" header="0.3" footer="0.3"/>
  <pageSetup paperSize="9" orientation="portrait" verticalDpi="0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Cabral Toro, Miguel</dc:creator>
  <cp:lastModifiedBy>Pardo Rodríguez, Carlos</cp:lastModifiedBy>
  <dcterms:created xsi:type="dcterms:W3CDTF">2024-06-04T08:30:59Z</dcterms:created>
  <dcterms:modified xsi:type="dcterms:W3CDTF">2026-06-30T11:38:42Z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2026-04-13T05:47:19Z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b9e815bc-95b3-4576-ae64-6583392cbee1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